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0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C115" i="1"/>
  <c r="E114" i="1"/>
  <c r="C114" i="1"/>
  <c r="E106" i="1"/>
  <c r="C106" i="1"/>
  <c r="E92" i="1"/>
  <c r="D92" i="1"/>
  <c r="C92" i="1"/>
  <c r="B92" i="1"/>
  <c r="E87" i="1"/>
  <c r="E84" i="1"/>
  <c r="C87" i="1"/>
  <c r="C84" i="1"/>
  <c r="C81" i="1"/>
  <c r="E22" i="1"/>
  <c r="E21" i="1"/>
  <c r="C22" i="1"/>
  <c r="C21" i="1"/>
  <c r="C18" i="1"/>
  <c r="C17" i="1"/>
  <c r="E14" i="1"/>
  <c r="E12" i="1"/>
  <c r="E11" i="1"/>
  <c r="C14" i="1"/>
  <c r="C12" i="1"/>
  <c r="C11" i="1"/>
  <c r="E9" i="1"/>
  <c r="E7" i="1"/>
  <c r="C9" i="1"/>
  <c r="C7" i="1"/>
  <c r="C79" i="1"/>
  <c r="D115" i="1"/>
  <c r="B115" i="1"/>
  <c r="D21" i="1" l="1"/>
  <c r="D14" i="1"/>
  <c r="B14" i="1"/>
  <c r="D9" i="1" l="1"/>
  <c r="D22" i="1" s="1"/>
  <c r="B9" i="1"/>
  <c r="D106" i="1" l="1"/>
  <c r="D87" i="1"/>
  <c r="D35" i="1"/>
  <c r="D36" i="1" s="1"/>
  <c r="B35" i="1"/>
  <c r="B36" i="1" s="1"/>
  <c r="B113" i="1"/>
  <c r="D113" i="1"/>
  <c r="B106" i="1"/>
  <c r="B114" i="1" s="1"/>
  <c r="D91" i="1"/>
  <c r="B91" i="1"/>
  <c r="B87" i="1"/>
  <c r="D81" i="1"/>
  <c r="B81" i="1"/>
  <c r="D59" i="1"/>
  <c r="D60" i="1" s="1"/>
  <c r="B59" i="1"/>
  <c r="B60" i="1" s="1"/>
  <c r="B21" i="1"/>
  <c r="B22" i="1" s="1"/>
  <c r="D114" i="1" l="1"/>
  <c r="E55" i="1" l="1"/>
  <c r="E60" i="1" s="1"/>
  <c r="C89" i="1"/>
  <c r="C19" i="1"/>
  <c r="C31" i="1"/>
  <c r="C35" i="1" s="1"/>
  <c r="C36" i="1" s="1"/>
  <c r="C85" i="1"/>
  <c r="C83" i="1"/>
  <c r="C78" i="1"/>
  <c r="C55" i="1"/>
  <c r="C59" i="1" s="1"/>
  <c r="C60" i="1" s="1"/>
  <c r="E78" i="1"/>
  <c r="E104" i="1"/>
  <c r="C111" i="1"/>
  <c r="C103" i="1"/>
  <c r="C104" i="1"/>
  <c r="C102" i="1"/>
  <c r="E89" i="1"/>
  <c r="E18" i="1"/>
  <c r="E85" i="1"/>
  <c r="E19" i="1"/>
  <c r="E83" i="1"/>
  <c r="E102" i="1"/>
  <c r="E31" i="1"/>
  <c r="E35" i="1" s="1"/>
  <c r="E36" i="1" s="1"/>
  <c r="E79" i="1"/>
  <c r="E17" i="1"/>
  <c r="E103" i="1"/>
  <c r="E111" i="1"/>
  <c r="E59" i="1" l="1"/>
  <c r="C91" i="1"/>
  <c r="E81" i="1"/>
  <c r="C113" i="1"/>
  <c r="E91" i="1"/>
  <c r="E113" i="1"/>
</calcChain>
</file>

<file path=xl/sharedStrings.xml><?xml version="1.0" encoding="utf-8"?>
<sst xmlns="http://schemas.openxmlformats.org/spreadsheetml/2006/main" count="110" uniqueCount="53">
  <si>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</si>
  <si>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</si>
  <si>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</si>
  <si>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</si>
  <si>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</si>
  <si>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</si>
  <si>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คิดเป็นร้อยละของ
งบประมาณทั้งหมด</t>
  </si>
  <si>
    <t>หน่วย
ดำเนินการ</t>
  </si>
  <si>
    <t xml:space="preserve">     1.1 แผนงานอุตสาหกรรมและการโยธา</t>
  </si>
  <si>
    <t>รวม</t>
  </si>
  <si>
    <t>องค์กรธรรมาภิบาล</t>
  </si>
  <si>
    <t>1. ยุทธศาสตร์การพัฒนาระบบบริหารจัดการองค์กรให้เป็น</t>
  </si>
  <si>
    <t xml:space="preserve">     1.1 แผนงานบริหารทั่วไป</t>
  </si>
  <si>
    <t>กองคลัง</t>
  </si>
  <si>
    <t>1. ยุทธศาสตร์การพัฒนาต้นทุนทางสังคมมนุษย์</t>
  </si>
  <si>
    <t>สำนักปลัด</t>
  </si>
  <si>
    <t>เทศบาล</t>
  </si>
  <si>
    <t xml:space="preserve">    2.1 แผนงานบริหารทั่วไป</t>
  </si>
  <si>
    <t>รวมสำนักปลัด</t>
  </si>
  <si>
    <t>รวมกองคลัง</t>
  </si>
  <si>
    <t>รวมกองการศึกษา</t>
  </si>
  <si>
    <t xml:space="preserve">    1.1 แผนงานสาธารณสุข</t>
  </si>
  <si>
    <t xml:space="preserve">    2.1 แผนงานสาธารณสุข</t>
  </si>
  <si>
    <t xml:space="preserve">    3.3 แผนงานการเกษตร</t>
  </si>
  <si>
    <t>รวมกองสาธารณสุขและสิ่งแวดล้อม</t>
  </si>
  <si>
    <t>รวมกองช่าง</t>
  </si>
  <si>
    <t>กองช่าง</t>
  </si>
  <si>
    <t>กองสาธารณสุข</t>
  </si>
  <si>
    <t>และสิ่งแวดล้อม</t>
  </si>
  <si>
    <t>กองการศึกษา</t>
  </si>
  <si>
    <t>รวมทั้งสิ้น</t>
  </si>
  <si>
    <t>คิดเป็นร้อยละของงบประมาณงบหมด</t>
  </si>
  <si>
    <t>วัฒนธรรมท้องถิ่น</t>
  </si>
  <si>
    <t xml:space="preserve">    1.2 แผนงานสร้างความเข้มแข็งของชุมชน</t>
  </si>
  <si>
    <t xml:space="preserve">3. ยุทธศาสตร์การพัฒนาด้านเศรษฐกิจชุมชน  </t>
  </si>
  <si>
    <t>1. ยุทธศาสตร์การพัฒนาโครงสร้างพื้นฐานและสิ่งแวดล้อม</t>
  </si>
  <si>
    <t xml:space="preserve">    1.1 แผนงานสังคมสงเคราะห์</t>
  </si>
  <si>
    <t>2. ยุทธศาสตร์การพัฒนาต้นทุนทางสังคมมนุษย์</t>
  </si>
  <si>
    <t>3. ยุทธศาสตร์การพัฒนาระบบบริหารจัดการองค์กรให้เป็น</t>
  </si>
  <si>
    <t xml:space="preserve">    3.1 แผนงานบริหารทั่วไป</t>
  </si>
  <si>
    <t xml:space="preserve">    3.2 แผนงานรักษาความสงบภายใน</t>
  </si>
  <si>
    <t xml:space="preserve">    3.3 แผนงานสร้างความเข้มแข็งชุมชน</t>
  </si>
  <si>
    <t>แผนการดำเนินงานประจำปีงบประมาณ  พ.ศ. ๒๕63</t>
  </si>
  <si>
    <t>1.  ยุทธศาสตร์การพัฒนาโครงสร้างพื้นฐานและสิ่งแวดล้อม</t>
  </si>
  <si>
    <t xml:space="preserve">    2.2 แผนงานการเกษตร</t>
  </si>
  <si>
    <t xml:space="preserve">    2.3 แผนงานสร้างความเข้มแข็งของชุมชน</t>
  </si>
  <si>
    <t xml:space="preserve"> </t>
  </si>
  <si>
    <t>2. ยุทธศาสตร์ การพัฒนาด้านอนุรักษ์ฟื้นฟูภูมิปัญญาศิลป</t>
  </si>
  <si>
    <t xml:space="preserve">    1.1 แผนงานการศึกษา</t>
  </si>
  <si>
    <t xml:space="preserve">    1.2 แผนงานสร้างความเข้มแข็งชุมชน</t>
  </si>
  <si>
    <t xml:space="preserve">    1.3 แผนงานการศาสนาวัฒนธรรมและนันทนาการ</t>
  </si>
  <si>
    <t xml:space="preserve">     2.1 แผนงานการศาสนาวัฒนธรรมและนันทนาการ</t>
  </si>
  <si>
    <t xml:space="preserve">    2.2 แผนงานสร้างความเข้มแข็งของชุมชน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</si>
</sst>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5"/>
      <color rgb="FFFF0000"/>
      <name val="TH SarabunIT๙"/>
      <family val="2"/>
    </font>
    <font>
      <sz val="15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textRotation="18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/>
    <xf numFmtId="0" fontId="5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3" xfId="0" applyFont="1" applyBorder="1"/>
    <xf numFmtId="43" fontId="4" fillId="0" borderId="1" xfId="1" applyFont="1" applyBorder="1" applyAlignment="1">
      <alignment horizontal="center"/>
    </xf>
    <xf numFmtId="0" fontId="5" fillId="0" borderId="0" xfId="0" applyFont="1"/>
    <xf numFmtId="43" fontId="4" fillId="0" borderId="1" xfId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Border="1" applyAlignment="1">
      <alignment horizontal="center" wrapText="1"/>
    </xf>
    <xf numFmtId="43" fontId="5" fillId="0" borderId="2" xfId="1" applyFont="1" applyBorder="1"/>
    <xf numFmtId="0" fontId="5" fillId="0" borderId="3" xfId="0" applyFont="1" applyBorder="1" applyAlignment="1">
      <alignment vertical="center"/>
    </xf>
    <xf numFmtId="43" fontId="5" fillId="0" borderId="4" xfId="1" applyFont="1" applyBorder="1"/>
    <xf numFmtId="43" fontId="5" fillId="0" borderId="2" xfId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3" fontId="5" fillId="0" borderId="4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3" fontId="4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43" fontId="4" fillId="0" borderId="0" xfId="1" applyFont="1" applyBorder="1"/>
    <xf numFmtId="0" fontId="4" fillId="0" borderId="0" xfId="0" applyFont="1" applyBorder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/>
    <xf numFmtId="0" fontId="8" fillId="0" borderId="0" xfId="0" applyFont="1"/>
    <xf numFmtId="2" fontId="7" fillId="0" borderId="0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/>
    <xf numFmtId="0" fontId="11" fillId="0" borderId="2" xfId="0" applyFont="1" applyBorder="1"/>
    <xf numFmtId="0" fontId="11" fillId="0" borderId="3" xfId="0" applyFont="1" applyBorder="1"/>
    <xf numFmtId="2" fontId="11" fillId="0" borderId="3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1" fillId="0" borderId="4" xfId="0" applyNumberFormat="1" applyFont="1" applyBorder="1"/>
    <xf numFmtId="43" fontId="11" fillId="0" borderId="3" xfId="1" applyFont="1" applyBorder="1"/>
    <xf numFmtId="43" fontId="11" fillId="0" borderId="4" xfId="1" applyFont="1" applyBorder="1"/>
    <xf numFmtId="43" fontId="10" fillId="0" borderId="1" xfId="1" applyFont="1" applyBorder="1"/>
    <xf numFmtId="2" fontId="11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24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008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48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91475" y="132111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73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8010525" y="198024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97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60032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view="pageBreakPreview" topLeftCell="A103" zoomScaleSheetLayoutView="100" workbookViewId="0">
      <selection activeCell="A111" sqref="A111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54" customWidth="1"/>
    <col min="4" max="4" width="15.75" style="1" customWidth="1"/>
    <col min="5" max="5" width="15.25" style="54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88" t="s">
        <v>0</v>
      </c>
      <c r="B2" s="88"/>
      <c r="C2" s="88"/>
      <c r="D2" s="88"/>
      <c r="E2" s="88"/>
      <c r="F2" s="88"/>
    </row>
    <row r="3" spans="1:6" x14ac:dyDescent="0.3">
      <c r="A3" s="88" t="s">
        <v>42</v>
      </c>
      <c r="B3" s="88"/>
      <c r="C3" s="88"/>
      <c r="D3" s="88"/>
      <c r="E3" s="88"/>
      <c r="F3" s="88"/>
    </row>
    <row r="4" spans="1:6" x14ac:dyDescent="0.3">
      <c r="A4" s="88" t="s">
        <v>1</v>
      </c>
      <c r="B4" s="88"/>
      <c r="C4" s="88"/>
      <c r="D4" s="88"/>
      <c r="E4" s="88"/>
      <c r="F4" s="88"/>
    </row>
    <row r="5" spans="1:6" ht="39" customHeight="1" x14ac:dyDescent="0.3">
      <c r="A5" s="3" t="s">
        <v>2</v>
      </c>
      <c r="B5" s="3" t="s">
        <v>3</v>
      </c>
      <c r="C5" s="70" t="s">
        <v>5</v>
      </c>
      <c r="D5" s="3" t="s">
        <v>4</v>
      </c>
      <c r="E5" s="70" t="s">
        <v>31</v>
      </c>
      <c r="F5" s="3" t="s">
        <v>7</v>
      </c>
    </row>
    <row r="6" spans="1:6" ht="22.5" customHeight="1" x14ac:dyDescent="0.3">
      <c r="A6" s="45" t="s">
        <v>35</v>
      </c>
      <c r="B6" s="50"/>
      <c r="C6" s="71"/>
      <c r="D6" s="50"/>
      <c r="E6" s="71"/>
      <c r="F6" s="28" t="s">
        <v>15</v>
      </c>
    </row>
    <row r="7" spans="1:6" ht="22.5" customHeight="1" x14ac:dyDescent="0.3">
      <c r="A7" s="25" t="s">
        <v>36</v>
      </c>
      <c r="B7" s="52">
        <v>1</v>
      </c>
      <c r="C7" s="72">
        <f>B7*100/B115</f>
        <v>1.2820512820512822</v>
      </c>
      <c r="D7" s="63">
        <v>100000</v>
      </c>
      <c r="E7" s="72">
        <f>D7*100/D115</f>
        <v>1.3122159298552349</v>
      </c>
      <c r="F7" s="28" t="s">
        <v>16</v>
      </c>
    </row>
    <row r="8" spans="1:6" ht="18.75" customHeight="1" x14ac:dyDescent="0.3">
      <c r="A8" s="53"/>
      <c r="B8" s="53"/>
      <c r="C8" s="73"/>
      <c r="D8" s="52"/>
      <c r="E8" s="73"/>
      <c r="F8" s="52"/>
    </row>
    <row r="9" spans="1:6" ht="22.5" customHeight="1" x14ac:dyDescent="0.3">
      <c r="A9" s="64" t="s">
        <v>9</v>
      </c>
      <c r="B9" s="20">
        <f>SUM(B7:B8)</f>
        <v>1</v>
      </c>
      <c r="C9" s="74">
        <f>C7</f>
        <v>1.2820512820512822</v>
      </c>
      <c r="D9" s="65">
        <f>SUM(D4:D8)</f>
        <v>100000</v>
      </c>
      <c r="E9" s="74">
        <f>E7</f>
        <v>1.3122159298552349</v>
      </c>
      <c r="F9" s="66"/>
    </row>
    <row r="10" spans="1:6" ht="22.5" customHeight="1" x14ac:dyDescent="0.3">
      <c r="A10" s="45" t="s">
        <v>37</v>
      </c>
      <c r="B10" s="52"/>
      <c r="C10" s="75"/>
      <c r="D10" s="51"/>
      <c r="E10" s="55"/>
      <c r="F10" s="28"/>
    </row>
    <row r="11" spans="1:6" ht="22.5" customHeight="1" x14ac:dyDescent="0.3">
      <c r="A11" s="25" t="s">
        <v>17</v>
      </c>
      <c r="B11" s="52">
        <v>2</v>
      </c>
      <c r="C11" s="72">
        <f>B11*100/B115</f>
        <v>2.5641025641025643</v>
      </c>
      <c r="D11" s="51">
        <v>45000</v>
      </c>
      <c r="E11" s="75">
        <f>D11*100/D115</f>
        <v>0.59049716843485578</v>
      </c>
      <c r="F11" s="28" t="s">
        <v>15</v>
      </c>
    </row>
    <row r="12" spans="1:6" x14ac:dyDescent="0.3">
      <c r="A12" s="25" t="s">
        <v>52</v>
      </c>
      <c r="B12" s="28">
        <v>5</v>
      </c>
      <c r="C12" s="75">
        <f>B12*100/B115</f>
        <v>6.4102564102564106</v>
      </c>
      <c r="D12" s="51">
        <v>90000</v>
      </c>
      <c r="E12" s="75">
        <f>D12*100/D115</f>
        <v>1.1809943368697116</v>
      </c>
      <c r="F12" s="28" t="s">
        <v>16</v>
      </c>
    </row>
    <row r="13" spans="1:6" ht="17.25" customHeight="1" x14ac:dyDescent="0.3">
      <c r="A13" s="9"/>
      <c r="B13" s="9"/>
      <c r="C13" s="76"/>
      <c r="D13" s="9"/>
      <c r="E13" s="76"/>
      <c r="F13" s="9"/>
    </row>
    <row r="14" spans="1:6" x14ac:dyDescent="0.3">
      <c r="A14" s="64" t="s">
        <v>9</v>
      </c>
      <c r="B14" s="20">
        <f>SUM(B11:B13)</f>
        <v>7</v>
      </c>
      <c r="C14" s="74">
        <f>C11+C12</f>
        <v>8.9743589743589745</v>
      </c>
      <c r="D14" s="65">
        <f>SUM(D11:D13)</f>
        <v>135000</v>
      </c>
      <c r="E14" s="74">
        <f>E11+E12</f>
        <v>1.7714915053045672</v>
      </c>
      <c r="F14" s="66"/>
    </row>
    <row r="15" spans="1:6" x14ac:dyDescent="0.3">
      <c r="A15" s="67" t="s">
        <v>38</v>
      </c>
      <c r="B15" s="68"/>
      <c r="C15" s="69"/>
      <c r="D15" s="68"/>
      <c r="E15" s="69"/>
      <c r="F15" s="68"/>
    </row>
    <row r="16" spans="1:6" x14ac:dyDescent="0.3">
      <c r="A16" s="45" t="s">
        <v>10</v>
      </c>
      <c r="B16" s="25"/>
      <c r="C16" s="56"/>
      <c r="D16" s="25"/>
      <c r="E16" s="56"/>
      <c r="F16" s="25"/>
    </row>
    <row r="17" spans="1:6" x14ac:dyDescent="0.3">
      <c r="A17" s="25" t="s">
        <v>39</v>
      </c>
      <c r="B17" s="28">
        <v>9</v>
      </c>
      <c r="C17" s="75">
        <f>B17*100/B115</f>
        <v>11.538461538461538</v>
      </c>
      <c r="D17" s="51">
        <v>325567</v>
      </c>
      <c r="E17" s="75">
        <f>D17*100/D115</f>
        <v>4.2721420363517932</v>
      </c>
      <c r="F17" s="28" t="s">
        <v>15</v>
      </c>
    </row>
    <row r="18" spans="1:6" x14ac:dyDescent="0.3">
      <c r="A18" s="25" t="s">
        <v>40</v>
      </c>
      <c r="B18" s="28">
        <v>3</v>
      </c>
      <c r="C18" s="75">
        <f>B18*100/B115</f>
        <v>3.8461538461538463</v>
      </c>
      <c r="D18" s="51">
        <v>100000</v>
      </c>
      <c r="E18" s="75">
        <f>D18*100/D115</f>
        <v>1.3122159298552349</v>
      </c>
      <c r="F18" s="28" t="s">
        <v>16</v>
      </c>
    </row>
    <row r="19" spans="1:6" x14ac:dyDescent="0.3">
      <c r="A19" s="25" t="s">
        <v>41</v>
      </c>
      <c r="B19" s="28">
        <v>1</v>
      </c>
      <c r="C19" s="75">
        <f>B19*100/B115</f>
        <v>1.2820512820512822</v>
      </c>
      <c r="D19" s="51">
        <v>20000</v>
      </c>
      <c r="E19" s="75">
        <f>D19*100/D115</f>
        <v>0.26244318597104699</v>
      </c>
      <c r="F19" s="25"/>
    </row>
    <row r="20" spans="1:6" ht="16.5" customHeight="1" x14ac:dyDescent="0.3">
      <c r="A20" s="9"/>
      <c r="B20" s="9"/>
      <c r="C20" s="76"/>
      <c r="D20" s="9"/>
      <c r="E20" s="76"/>
      <c r="F20" s="9"/>
    </row>
    <row r="21" spans="1:6" ht="22.5" customHeight="1" x14ac:dyDescent="0.3">
      <c r="A21" s="64" t="s">
        <v>9</v>
      </c>
      <c r="B21" s="20">
        <f>SUM(B17:B20)</f>
        <v>13</v>
      </c>
      <c r="C21" s="74">
        <f>C17+C18+C19</f>
        <v>16.666666666666668</v>
      </c>
      <c r="D21" s="65">
        <f>SUM(D17:D20)</f>
        <v>445567</v>
      </c>
      <c r="E21" s="74">
        <f>E17+E18+E19</f>
        <v>5.8468011521780747</v>
      </c>
      <c r="F21" s="66"/>
    </row>
    <row r="22" spans="1:6" ht="25.5" customHeight="1" x14ac:dyDescent="0.3">
      <c r="A22" s="64" t="s">
        <v>18</v>
      </c>
      <c r="B22" s="20">
        <f>B9+B14+B21</f>
        <v>21</v>
      </c>
      <c r="C22" s="74">
        <f>C9+C14+C21</f>
        <v>26.923076923076927</v>
      </c>
      <c r="D22" s="32">
        <f>D9+D14+D21</f>
        <v>680567</v>
      </c>
      <c r="E22" s="74">
        <f>E9+E14+E21</f>
        <v>8.9305085873378758</v>
      </c>
      <c r="F22" s="20"/>
    </row>
    <row r="23" spans="1:6" ht="30.75" customHeight="1" x14ac:dyDescent="0.3">
      <c r="A23" s="15"/>
      <c r="B23" s="15"/>
      <c r="C23" s="58"/>
      <c r="D23" s="15"/>
      <c r="E23" s="58"/>
      <c r="F23" s="2">
        <v>5</v>
      </c>
    </row>
    <row r="24" spans="1:6" ht="19.5" customHeight="1" x14ac:dyDescent="0.3">
      <c r="A24" s="15"/>
      <c r="B24" s="15"/>
      <c r="C24" s="58"/>
      <c r="D24" s="15"/>
      <c r="E24" s="58"/>
      <c r="F24" s="15"/>
    </row>
    <row r="25" spans="1:6" x14ac:dyDescent="0.3">
      <c r="A25" s="88" t="s">
        <v>0</v>
      </c>
      <c r="B25" s="88"/>
      <c r="C25" s="88"/>
      <c r="D25" s="88"/>
      <c r="E25" s="88"/>
      <c r="F25" s="88"/>
    </row>
    <row r="26" spans="1:6" x14ac:dyDescent="0.3">
      <c r="A26" s="88" t="s">
        <v>42</v>
      </c>
      <c r="B26" s="88"/>
      <c r="C26" s="88"/>
      <c r="D26" s="88"/>
      <c r="E26" s="88"/>
      <c r="F26" s="88"/>
    </row>
    <row r="27" spans="1:6" x14ac:dyDescent="0.3">
      <c r="A27" s="88" t="s">
        <v>1</v>
      </c>
      <c r="B27" s="88"/>
      <c r="C27" s="88"/>
      <c r="D27" s="88"/>
      <c r="E27" s="88"/>
      <c r="F27" s="88"/>
    </row>
    <row r="28" spans="1:6" ht="39" customHeight="1" x14ac:dyDescent="0.3">
      <c r="A28" s="3" t="s">
        <v>2</v>
      </c>
      <c r="B28" s="3" t="s">
        <v>3</v>
      </c>
      <c r="C28" s="70" t="s">
        <v>5</v>
      </c>
      <c r="D28" s="3" t="s">
        <v>4</v>
      </c>
      <c r="E28" s="70" t="s">
        <v>6</v>
      </c>
      <c r="F28" s="3" t="s">
        <v>7</v>
      </c>
    </row>
    <row r="29" spans="1:6" x14ac:dyDescent="0.3">
      <c r="A29" s="4" t="s">
        <v>11</v>
      </c>
      <c r="B29" s="5"/>
      <c r="C29" s="77"/>
      <c r="D29" s="5"/>
      <c r="E29" s="77"/>
      <c r="F29" s="5"/>
    </row>
    <row r="30" spans="1:6" x14ac:dyDescent="0.3">
      <c r="A30" s="13" t="s">
        <v>10</v>
      </c>
      <c r="B30" s="6"/>
      <c r="C30" s="78"/>
      <c r="D30" s="6"/>
      <c r="E30" s="78"/>
      <c r="F30" s="6"/>
    </row>
    <row r="31" spans="1:6" x14ac:dyDescent="0.3">
      <c r="A31" s="6" t="s">
        <v>12</v>
      </c>
      <c r="B31" s="7">
        <v>2</v>
      </c>
      <c r="C31" s="79">
        <f>B31*100/B115</f>
        <v>2.5641025641025643</v>
      </c>
      <c r="D31" s="8">
        <v>70000</v>
      </c>
      <c r="E31" s="79">
        <f>D31*100/D115</f>
        <v>0.91855115089866457</v>
      </c>
      <c r="F31" s="7" t="s">
        <v>13</v>
      </c>
    </row>
    <row r="32" spans="1:6" x14ac:dyDescent="0.3">
      <c r="A32" s="6"/>
      <c r="B32" s="6"/>
      <c r="C32" s="78"/>
      <c r="D32" s="6"/>
      <c r="E32" s="78"/>
      <c r="F32" s="6"/>
    </row>
    <row r="33" spans="1:6" x14ac:dyDescent="0.3">
      <c r="A33" s="6"/>
      <c r="B33" s="6"/>
      <c r="C33" s="78"/>
      <c r="D33" s="6"/>
      <c r="E33" s="78"/>
      <c r="F33" s="6"/>
    </row>
    <row r="34" spans="1:6" x14ac:dyDescent="0.3">
      <c r="A34" s="9"/>
      <c r="B34" s="9"/>
      <c r="C34" s="76"/>
      <c r="D34" s="9"/>
      <c r="E34" s="76"/>
      <c r="F34" s="9"/>
    </row>
    <row r="35" spans="1:6" x14ac:dyDescent="0.3">
      <c r="A35" s="10" t="s">
        <v>9</v>
      </c>
      <c r="B35" s="11">
        <f>SUM(B31:B34)</f>
        <v>2</v>
      </c>
      <c r="C35" s="80">
        <f>SUM(C31:C34)</f>
        <v>2.5641025641025643</v>
      </c>
      <c r="D35" s="16">
        <f>SUM(D31:D34)</f>
        <v>70000</v>
      </c>
      <c r="E35" s="80">
        <f>SUM(E31:E34)</f>
        <v>0.91855115089866457</v>
      </c>
      <c r="F35" s="12"/>
    </row>
    <row r="36" spans="1:6" x14ac:dyDescent="0.3">
      <c r="A36" s="10" t="s">
        <v>19</v>
      </c>
      <c r="B36" s="11">
        <f>B35</f>
        <v>2</v>
      </c>
      <c r="C36" s="80">
        <f>C35</f>
        <v>2.5641025641025643</v>
      </c>
      <c r="D36" s="14">
        <f>SUM(D35)</f>
        <v>70000</v>
      </c>
      <c r="E36" s="80">
        <f>E35</f>
        <v>0.91855115089866457</v>
      </c>
      <c r="F36" s="12"/>
    </row>
    <row r="37" spans="1:6" x14ac:dyDescent="0.3">
      <c r="A37" s="15"/>
      <c r="B37" s="15"/>
      <c r="C37" s="58"/>
      <c r="D37" s="15"/>
      <c r="E37" s="58"/>
      <c r="F37" s="15"/>
    </row>
    <row r="38" spans="1:6" x14ac:dyDescent="0.3">
      <c r="A38" s="15"/>
      <c r="B38" s="15"/>
      <c r="C38" s="58"/>
      <c r="D38" s="15"/>
      <c r="E38" s="58"/>
      <c r="F38" s="15"/>
    </row>
    <row r="39" spans="1:6" x14ac:dyDescent="0.3">
      <c r="A39" s="15"/>
      <c r="B39" s="15"/>
      <c r="C39" s="58"/>
      <c r="D39" s="15"/>
      <c r="E39" s="58"/>
      <c r="F39" s="15"/>
    </row>
    <row r="40" spans="1:6" x14ac:dyDescent="0.3">
      <c r="A40" s="15"/>
      <c r="B40" s="15"/>
      <c r="C40" s="58"/>
      <c r="D40" s="15"/>
      <c r="E40" s="58"/>
      <c r="F40" s="15"/>
    </row>
    <row r="41" spans="1:6" x14ac:dyDescent="0.3">
      <c r="A41" s="15"/>
      <c r="B41" s="15"/>
      <c r="C41" s="58"/>
      <c r="D41" s="15"/>
      <c r="E41" s="58"/>
      <c r="F41" s="15"/>
    </row>
    <row r="42" spans="1:6" x14ac:dyDescent="0.3">
      <c r="A42" s="15"/>
      <c r="B42" s="15"/>
      <c r="C42" s="58"/>
      <c r="D42" s="15"/>
      <c r="E42" s="58"/>
      <c r="F42" s="15"/>
    </row>
    <row r="43" spans="1:6" x14ac:dyDescent="0.3">
      <c r="A43" s="15"/>
      <c r="B43" s="15"/>
      <c r="C43" s="58"/>
      <c r="D43" s="15"/>
      <c r="E43" s="58"/>
      <c r="F43" s="15"/>
    </row>
    <row r="44" spans="1:6" x14ac:dyDescent="0.3">
      <c r="A44" s="15"/>
      <c r="B44" s="15"/>
      <c r="C44" s="58"/>
      <c r="D44" s="15"/>
      <c r="E44" s="58"/>
      <c r="F44" s="15"/>
    </row>
    <row r="45" spans="1:6" x14ac:dyDescent="0.3">
      <c r="A45" s="15"/>
      <c r="B45" s="15"/>
      <c r="C45" s="58"/>
      <c r="D45" s="15"/>
      <c r="E45" s="58"/>
      <c r="F45" s="15"/>
    </row>
    <row r="46" spans="1:6" x14ac:dyDescent="0.3">
      <c r="A46" s="15"/>
      <c r="B46" s="15"/>
      <c r="C46" s="58"/>
      <c r="D46" s="15"/>
      <c r="E46" s="58"/>
      <c r="F46" s="15"/>
    </row>
    <row r="47" spans="1:6" ht="23.25" customHeight="1" x14ac:dyDescent="0.3">
      <c r="A47" s="15"/>
      <c r="B47" s="15"/>
      <c r="C47" s="58"/>
      <c r="D47" s="15"/>
      <c r="E47" s="58"/>
      <c r="F47" s="2">
        <v>6</v>
      </c>
    </row>
    <row r="48" spans="1:6" x14ac:dyDescent="0.3">
      <c r="A48" s="15"/>
      <c r="B48" s="15"/>
      <c r="C48" s="58"/>
      <c r="D48" s="15"/>
      <c r="E48" s="58"/>
      <c r="F48" s="15"/>
    </row>
    <row r="49" spans="1:6" x14ac:dyDescent="0.3">
      <c r="A49" s="88" t="s">
        <v>0</v>
      </c>
      <c r="B49" s="88"/>
      <c r="C49" s="88"/>
      <c r="D49" s="88"/>
      <c r="E49" s="88"/>
      <c r="F49" s="88"/>
    </row>
    <row r="50" spans="1:6" x14ac:dyDescent="0.3">
      <c r="A50" s="88" t="s">
        <v>42</v>
      </c>
      <c r="B50" s="88"/>
      <c r="C50" s="88"/>
      <c r="D50" s="88"/>
      <c r="E50" s="88"/>
      <c r="F50" s="88"/>
    </row>
    <row r="51" spans="1:6" x14ac:dyDescent="0.3">
      <c r="A51" s="88" t="s">
        <v>1</v>
      </c>
      <c r="B51" s="88"/>
      <c r="C51" s="88"/>
      <c r="D51" s="88"/>
      <c r="E51" s="88"/>
      <c r="F51" s="88"/>
    </row>
    <row r="52" spans="1:6" ht="39" customHeight="1" x14ac:dyDescent="0.3">
      <c r="A52" s="3" t="s">
        <v>2</v>
      </c>
      <c r="B52" s="3" t="s">
        <v>3</v>
      </c>
      <c r="C52" s="70" t="s">
        <v>5</v>
      </c>
      <c r="D52" s="3" t="s">
        <v>4</v>
      </c>
      <c r="E52" s="70" t="s">
        <v>6</v>
      </c>
      <c r="F52" s="3" t="s">
        <v>7</v>
      </c>
    </row>
    <row r="53" spans="1:6" x14ac:dyDescent="0.3">
      <c r="A53" s="4" t="s">
        <v>11</v>
      </c>
      <c r="B53" s="5"/>
      <c r="C53" s="77"/>
      <c r="D53" s="5"/>
      <c r="E53" s="77"/>
      <c r="F53" s="18"/>
    </row>
    <row r="54" spans="1:6" x14ac:dyDescent="0.3">
      <c r="A54" s="13" t="s">
        <v>10</v>
      </c>
      <c r="B54" s="6"/>
      <c r="C54" s="78"/>
      <c r="D54" s="6"/>
      <c r="E54" s="78"/>
      <c r="F54" s="7"/>
    </row>
    <row r="55" spans="1:6" x14ac:dyDescent="0.3">
      <c r="A55" s="6" t="s">
        <v>8</v>
      </c>
      <c r="B55" s="7">
        <v>5</v>
      </c>
      <c r="C55" s="79">
        <f>B55*100/B115</f>
        <v>6.4102564102564106</v>
      </c>
      <c r="D55" s="19">
        <v>2464200</v>
      </c>
      <c r="E55" s="79">
        <f>D55*100/D115</f>
        <v>32.335624943492704</v>
      </c>
      <c r="F55" s="7" t="s">
        <v>26</v>
      </c>
    </row>
    <row r="56" spans="1:6" x14ac:dyDescent="0.3">
      <c r="A56" s="6"/>
      <c r="B56" s="6"/>
      <c r="C56" s="78"/>
      <c r="D56" s="6"/>
      <c r="E56" s="78"/>
      <c r="F56" s="7"/>
    </row>
    <row r="57" spans="1:6" x14ac:dyDescent="0.3">
      <c r="A57" s="6"/>
      <c r="B57" s="6"/>
      <c r="C57" s="78"/>
      <c r="D57" s="6"/>
      <c r="E57" s="78"/>
      <c r="F57" s="6"/>
    </row>
    <row r="58" spans="1:6" x14ac:dyDescent="0.3">
      <c r="A58" s="9"/>
      <c r="B58" s="9"/>
      <c r="C58" s="76"/>
      <c r="D58" s="9"/>
      <c r="E58" s="76"/>
      <c r="F58" s="9"/>
    </row>
    <row r="59" spans="1:6" x14ac:dyDescent="0.3">
      <c r="A59" s="10" t="s">
        <v>9</v>
      </c>
      <c r="B59" s="20">
        <f>SUM(B55:B58)</f>
        <v>5</v>
      </c>
      <c r="C59" s="74">
        <f>SUM(C55:C58)</f>
        <v>6.4102564102564106</v>
      </c>
      <c r="D59" s="21">
        <f>SUM(D55:D58)</f>
        <v>2464200</v>
      </c>
      <c r="E59" s="80">
        <f>SUM(E55:E58)</f>
        <v>32.335624943492704</v>
      </c>
      <c r="F59" s="12"/>
    </row>
    <row r="60" spans="1:6" x14ac:dyDescent="0.3">
      <c r="A60" s="10" t="s">
        <v>25</v>
      </c>
      <c r="B60" s="11">
        <f>SUM(B59)</f>
        <v>5</v>
      </c>
      <c r="C60" s="80">
        <f>C59</f>
        <v>6.4102564102564106</v>
      </c>
      <c r="D60" s="16">
        <f>SUM(D59)</f>
        <v>2464200</v>
      </c>
      <c r="E60" s="80">
        <f>E55</f>
        <v>32.335624943492704</v>
      </c>
      <c r="F60" s="22"/>
    </row>
    <row r="61" spans="1:6" x14ac:dyDescent="0.3">
      <c r="A61" s="15"/>
      <c r="B61" s="15"/>
      <c r="C61" s="58"/>
      <c r="D61" s="15"/>
      <c r="E61" s="58"/>
      <c r="F61" s="15"/>
    </row>
    <row r="62" spans="1:6" x14ac:dyDescent="0.3">
      <c r="A62" s="15"/>
      <c r="B62" s="15"/>
      <c r="C62" s="58"/>
      <c r="D62" s="15"/>
      <c r="E62" s="58"/>
      <c r="F62" s="15"/>
    </row>
    <row r="63" spans="1:6" x14ac:dyDescent="0.3">
      <c r="A63" s="15"/>
      <c r="B63" s="15"/>
      <c r="C63" s="58"/>
      <c r="D63" s="15"/>
      <c r="E63" s="58"/>
      <c r="F63" s="15"/>
    </row>
    <row r="64" spans="1:6" x14ac:dyDescent="0.3">
      <c r="A64" s="15"/>
      <c r="B64" s="15"/>
      <c r="C64" s="58"/>
      <c r="D64" s="15"/>
      <c r="E64" s="58"/>
      <c r="F64" s="15"/>
    </row>
    <row r="65" spans="1:6" x14ac:dyDescent="0.3">
      <c r="A65" s="15"/>
      <c r="B65" s="15"/>
      <c r="C65" s="58"/>
      <c r="D65" s="15"/>
      <c r="E65" s="58"/>
      <c r="F65" s="15"/>
    </row>
    <row r="66" spans="1:6" x14ac:dyDescent="0.3">
      <c r="A66" s="15"/>
      <c r="B66" s="15"/>
      <c r="C66" s="58"/>
      <c r="D66" s="15"/>
      <c r="E66" s="58"/>
      <c r="F66" s="15"/>
    </row>
    <row r="67" spans="1:6" x14ac:dyDescent="0.3">
      <c r="A67" s="15"/>
      <c r="B67" s="15"/>
      <c r="C67" s="58"/>
      <c r="D67" s="15"/>
      <c r="E67" s="58"/>
      <c r="F67" s="15"/>
    </row>
    <row r="68" spans="1:6" x14ac:dyDescent="0.3">
      <c r="A68" s="15"/>
      <c r="B68" s="15"/>
      <c r="C68" s="58"/>
      <c r="D68" s="15"/>
      <c r="E68" s="58"/>
      <c r="F68" s="15"/>
    </row>
    <row r="69" spans="1:6" x14ac:dyDescent="0.3">
      <c r="A69" s="15"/>
      <c r="B69" s="15"/>
      <c r="C69" s="58"/>
      <c r="D69" s="15"/>
      <c r="E69" s="58"/>
      <c r="F69" s="15"/>
    </row>
    <row r="70" spans="1:6" x14ac:dyDescent="0.3">
      <c r="A70" s="15"/>
      <c r="B70" s="15"/>
      <c r="C70" s="58"/>
      <c r="D70" s="15"/>
      <c r="E70" s="58"/>
      <c r="F70" s="15"/>
    </row>
    <row r="71" spans="1:6" ht="23.25" customHeight="1" x14ac:dyDescent="0.3">
      <c r="A71" s="15"/>
      <c r="B71" s="15"/>
      <c r="C71" s="58"/>
      <c r="D71" s="15"/>
      <c r="E71" s="58"/>
      <c r="F71" s="2">
        <v>7</v>
      </c>
    </row>
    <row r="72" spans="1:6" ht="14.25" customHeight="1" x14ac:dyDescent="0.3">
      <c r="A72" s="15"/>
      <c r="B72" s="15"/>
      <c r="C72" s="58"/>
      <c r="D72" s="15"/>
      <c r="E72" s="58"/>
      <c r="F72" s="15"/>
    </row>
    <row r="73" spans="1:6" x14ac:dyDescent="0.3">
      <c r="A73" s="88" t="s">
        <v>0</v>
      </c>
      <c r="B73" s="88"/>
      <c r="C73" s="88"/>
      <c r="D73" s="88"/>
      <c r="E73" s="88"/>
      <c r="F73" s="88"/>
    </row>
    <row r="74" spans="1:6" x14ac:dyDescent="0.3">
      <c r="A74" s="88" t="s">
        <v>42</v>
      </c>
      <c r="B74" s="88"/>
      <c r="C74" s="88"/>
      <c r="D74" s="88"/>
      <c r="E74" s="88"/>
      <c r="F74" s="88"/>
    </row>
    <row r="75" spans="1:6" x14ac:dyDescent="0.3">
      <c r="A75" s="88" t="s">
        <v>1</v>
      </c>
      <c r="B75" s="88"/>
      <c r="C75" s="88"/>
      <c r="D75" s="88"/>
      <c r="E75" s="88"/>
      <c r="F75" s="88"/>
    </row>
    <row r="76" spans="1:6" ht="39" customHeight="1" x14ac:dyDescent="0.3">
      <c r="A76" s="3" t="s">
        <v>2</v>
      </c>
      <c r="B76" s="3" t="s">
        <v>3</v>
      </c>
      <c r="C76" s="70" t="s">
        <v>5</v>
      </c>
      <c r="D76" s="23" t="s">
        <v>4</v>
      </c>
      <c r="E76" s="70" t="s">
        <v>6</v>
      </c>
      <c r="F76" s="3" t="s">
        <v>7</v>
      </c>
    </row>
    <row r="77" spans="1:6" x14ac:dyDescent="0.3">
      <c r="A77" s="4" t="s">
        <v>43</v>
      </c>
      <c r="B77" s="5"/>
      <c r="C77" s="77"/>
      <c r="D77" s="24"/>
      <c r="E77" s="77"/>
      <c r="F77" s="5"/>
    </row>
    <row r="78" spans="1:6" x14ac:dyDescent="0.3">
      <c r="A78" s="6" t="s">
        <v>21</v>
      </c>
      <c r="B78" s="7">
        <v>1</v>
      </c>
      <c r="C78" s="79">
        <f>B78*100/B115</f>
        <v>1.2820512820512822</v>
      </c>
      <c r="D78" s="8">
        <v>10000</v>
      </c>
      <c r="E78" s="79">
        <f>D78*100/D115</f>
        <v>0.13122159298552349</v>
      </c>
      <c r="F78" s="25" t="s">
        <v>27</v>
      </c>
    </row>
    <row r="79" spans="1:6" x14ac:dyDescent="0.3">
      <c r="A79" s="6" t="s">
        <v>33</v>
      </c>
      <c r="B79" s="7">
        <v>2</v>
      </c>
      <c r="C79" s="79">
        <f>B79*100/B115</f>
        <v>2.5641025641025643</v>
      </c>
      <c r="D79" s="8">
        <v>341500</v>
      </c>
      <c r="E79" s="79">
        <f>D79*100/D115</f>
        <v>4.4812174004556278</v>
      </c>
      <c r="F79" s="25" t="s">
        <v>28</v>
      </c>
    </row>
    <row r="80" spans="1:6" ht="16.5" customHeight="1" x14ac:dyDescent="0.3">
      <c r="A80" s="9"/>
      <c r="B80" s="17"/>
      <c r="C80" s="81"/>
      <c r="D80" s="26"/>
      <c r="E80" s="76"/>
      <c r="F80" s="9"/>
    </row>
    <row r="81" spans="1:6" x14ac:dyDescent="0.3">
      <c r="A81" s="10" t="s">
        <v>9</v>
      </c>
      <c r="B81" s="11">
        <f>SUM(B78:B80)</f>
        <v>3</v>
      </c>
      <c r="C81" s="80">
        <f>C78+C79</f>
        <v>3.8461538461538467</v>
      </c>
      <c r="D81" s="16">
        <f>SUM(D78:D80)</f>
        <v>351500</v>
      </c>
      <c r="E81" s="80">
        <f>SUM(E78:E80)</f>
        <v>4.6124389934411516</v>
      </c>
      <c r="F81" s="22"/>
    </row>
    <row r="82" spans="1:6" x14ac:dyDescent="0.3">
      <c r="A82" s="45" t="s">
        <v>37</v>
      </c>
      <c r="B82" s="5"/>
      <c r="C82" s="57"/>
      <c r="D82" s="24"/>
      <c r="E82" s="57"/>
      <c r="F82" s="5"/>
    </row>
    <row r="83" spans="1:6" x14ac:dyDescent="0.3">
      <c r="A83" s="6" t="s">
        <v>22</v>
      </c>
      <c r="B83" s="7">
        <v>12</v>
      </c>
      <c r="C83" s="79">
        <f>B83*100/B115</f>
        <v>15.384615384615385</v>
      </c>
      <c r="D83" s="8">
        <v>743200</v>
      </c>
      <c r="E83" s="79">
        <f>D83*100/D115</f>
        <v>9.7523887906841065</v>
      </c>
      <c r="F83" s="25" t="s">
        <v>27</v>
      </c>
    </row>
    <row r="84" spans="1:6" x14ac:dyDescent="0.3">
      <c r="A84" s="6" t="s">
        <v>44</v>
      </c>
      <c r="B84" s="7">
        <v>3</v>
      </c>
      <c r="C84" s="79">
        <f>B84*100/B115</f>
        <v>3.8461538461538463</v>
      </c>
      <c r="D84" s="8">
        <v>50000</v>
      </c>
      <c r="E84" s="79">
        <f>D84*100/D115</f>
        <v>0.65610796492761747</v>
      </c>
      <c r="F84" s="25" t="s">
        <v>28</v>
      </c>
    </row>
    <row r="85" spans="1:6" x14ac:dyDescent="0.3">
      <c r="A85" s="6" t="s">
        <v>45</v>
      </c>
      <c r="B85" s="7">
        <v>1</v>
      </c>
      <c r="C85" s="79">
        <f>B85*100/B115</f>
        <v>1.2820512820512822</v>
      </c>
      <c r="D85" s="8">
        <v>10000</v>
      </c>
      <c r="E85" s="79">
        <f>D85*100/D115</f>
        <v>0.13122159298552349</v>
      </c>
      <c r="F85" s="25"/>
    </row>
    <row r="86" spans="1:6" ht="17.25" customHeight="1" x14ac:dyDescent="0.3">
      <c r="A86" s="9"/>
      <c r="B86" s="17"/>
      <c r="C86" s="76"/>
      <c r="D86" s="26"/>
      <c r="E86" s="76"/>
      <c r="F86" s="9"/>
    </row>
    <row r="87" spans="1:6" x14ac:dyDescent="0.3">
      <c r="A87" s="10" t="s">
        <v>9</v>
      </c>
      <c r="B87" s="11">
        <f>SUM(B83:B86)</f>
        <v>16</v>
      </c>
      <c r="C87" s="80">
        <f>C83+C84+C85</f>
        <v>20.512820512820511</v>
      </c>
      <c r="D87" s="16">
        <f>SUM(D83:D86)</f>
        <v>803200</v>
      </c>
      <c r="E87" s="80">
        <f>E83+E84+E85</f>
        <v>10.539718348597248</v>
      </c>
      <c r="F87" s="22"/>
    </row>
    <row r="88" spans="1:6" x14ac:dyDescent="0.3">
      <c r="A88" s="4" t="s">
        <v>34</v>
      </c>
      <c r="B88" s="5"/>
      <c r="C88" s="57"/>
      <c r="D88" s="24"/>
      <c r="E88" s="57"/>
      <c r="F88" s="5"/>
    </row>
    <row r="89" spans="1:6" x14ac:dyDescent="0.3">
      <c r="A89" s="6" t="s">
        <v>23</v>
      </c>
      <c r="B89" s="7">
        <v>3</v>
      </c>
      <c r="C89" s="79">
        <f>B89*100/B115</f>
        <v>3.8461538461538463</v>
      </c>
      <c r="D89" s="82">
        <v>30000</v>
      </c>
      <c r="E89" s="79">
        <f>D89*100/D115</f>
        <v>0.39366477895657048</v>
      </c>
      <c r="F89" s="25" t="s">
        <v>27</v>
      </c>
    </row>
    <row r="90" spans="1:6" ht="21" customHeight="1" x14ac:dyDescent="0.3">
      <c r="A90" s="9"/>
      <c r="B90" s="17"/>
      <c r="C90" s="76"/>
      <c r="D90" s="83"/>
      <c r="E90" s="76"/>
      <c r="F90" s="25" t="s">
        <v>28</v>
      </c>
    </row>
    <row r="91" spans="1:6" x14ac:dyDescent="0.3">
      <c r="A91" s="10" t="s">
        <v>9</v>
      </c>
      <c r="B91" s="11">
        <f>SUM(B89:B90)</f>
        <v>3</v>
      </c>
      <c r="C91" s="80">
        <f>SUM(C89:C90)</f>
        <v>3.8461538461538463</v>
      </c>
      <c r="D91" s="84">
        <f>SUM(D89:D90)</f>
        <v>30000</v>
      </c>
      <c r="E91" s="80">
        <f>SUM(E89:E90)</f>
        <v>0.39366477895657048</v>
      </c>
      <c r="F91" s="22"/>
    </row>
    <row r="92" spans="1:6" x14ac:dyDescent="0.3">
      <c r="A92" s="10" t="s">
        <v>24</v>
      </c>
      <c r="B92" s="11">
        <f>B81+B87+B91</f>
        <v>22</v>
      </c>
      <c r="C92" s="80">
        <f>C81+C87+C91</f>
        <v>28.205128205128204</v>
      </c>
      <c r="D92" s="84">
        <f>D81+D87+D91</f>
        <v>1184700</v>
      </c>
      <c r="E92" s="80">
        <f>E81+E87+E91</f>
        <v>15.54582212099497</v>
      </c>
      <c r="F92" s="22"/>
    </row>
    <row r="93" spans="1:6" x14ac:dyDescent="0.3">
      <c r="A93" s="38"/>
      <c r="B93" s="39"/>
      <c r="C93" s="59"/>
      <c r="D93" s="40" t="s">
        <v>46</v>
      </c>
      <c r="E93" s="59"/>
      <c r="F93" s="41"/>
    </row>
    <row r="94" spans="1:6" x14ac:dyDescent="0.3">
      <c r="A94" s="38"/>
      <c r="B94" s="39"/>
      <c r="C94" s="59"/>
      <c r="D94" s="40"/>
      <c r="E94" s="59"/>
      <c r="F94" s="41"/>
    </row>
    <row r="95" spans="1:6" ht="22.5" customHeight="1" x14ac:dyDescent="0.3">
      <c r="A95" s="15"/>
      <c r="B95" s="15"/>
      <c r="C95" s="58"/>
      <c r="D95" s="15"/>
      <c r="E95" s="58"/>
      <c r="F95" s="2">
        <v>8</v>
      </c>
    </row>
    <row r="96" spans="1:6" x14ac:dyDescent="0.3">
      <c r="A96" s="15"/>
      <c r="B96" s="15"/>
      <c r="C96" s="58"/>
      <c r="D96" s="15"/>
      <c r="E96" s="58"/>
      <c r="F96" s="2"/>
    </row>
    <row r="97" spans="1:6" x14ac:dyDescent="0.3">
      <c r="A97" s="88" t="s">
        <v>0</v>
      </c>
      <c r="B97" s="88"/>
      <c r="C97" s="88"/>
      <c r="D97" s="88"/>
      <c r="E97" s="88"/>
      <c r="F97" s="88"/>
    </row>
    <row r="98" spans="1:6" x14ac:dyDescent="0.3">
      <c r="A98" s="88" t="s">
        <v>42</v>
      </c>
      <c r="B98" s="88"/>
      <c r="C98" s="88"/>
      <c r="D98" s="88"/>
      <c r="E98" s="88"/>
      <c r="F98" s="88"/>
    </row>
    <row r="99" spans="1:6" x14ac:dyDescent="0.3">
      <c r="A99" s="89" t="s">
        <v>1</v>
      </c>
      <c r="B99" s="89"/>
      <c r="C99" s="89"/>
      <c r="D99" s="89"/>
      <c r="E99" s="89"/>
      <c r="F99" s="89"/>
    </row>
    <row r="100" spans="1:6" ht="39" customHeight="1" x14ac:dyDescent="0.3">
      <c r="A100" s="3" t="s">
        <v>2</v>
      </c>
      <c r="B100" s="3" t="s">
        <v>3</v>
      </c>
      <c r="C100" s="70" t="s">
        <v>5</v>
      </c>
      <c r="D100" s="23" t="s">
        <v>4</v>
      </c>
      <c r="E100" s="70" t="s">
        <v>6</v>
      </c>
      <c r="F100" s="3" t="s">
        <v>7</v>
      </c>
    </row>
    <row r="101" spans="1:6" x14ac:dyDescent="0.3">
      <c r="A101" s="4" t="s">
        <v>14</v>
      </c>
      <c r="B101" s="18"/>
      <c r="C101" s="77"/>
      <c r="D101" s="27"/>
      <c r="E101" s="77"/>
      <c r="F101" s="5"/>
    </row>
    <row r="102" spans="1:6" x14ac:dyDescent="0.3">
      <c r="A102" s="6" t="s">
        <v>48</v>
      </c>
      <c r="B102" s="28">
        <v>13</v>
      </c>
      <c r="C102" s="75">
        <f>B102*100/B115</f>
        <v>16.666666666666668</v>
      </c>
      <c r="D102" s="29">
        <v>1621230</v>
      </c>
      <c r="E102" s="75">
        <f>D102*100/D115</f>
        <v>21.274038319592027</v>
      </c>
      <c r="F102" s="28" t="s">
        <v>29</v>
      </c>
    </row>
    <row r="103" spans="1:6" x14ac:dyDescent="0.3">
      <c r="A103" s="6" t="s">
        <v>49</v>
      </c>
      <c r="B103" s="28">
        <v>8</v>
      </c>
      <c r="C103" s="75">
        <f>B103*100/B115</f>
        <v>10.256410256410257</v>
      </c>
      <c r="D103" s="29">
        <v>80000</v>
      </c>
      <c r="E103" s="75">
        <f>D103*100/D115</f>
        <v>1.049772743884188</v>
      </c>
      <c r="F103" s="28"/>
    </row>
    <row r="104" spans="1:6" ht="18.75" customHeight="1" x14ac:dyDescent="0.3">
      <c r="A104" s="6" t="s">
        <v>50</v>
      </c>
      <c r="B104" s="28">
        <v>6</v>
      </c>
      <c r="C104" s="75">
        <f>B104*100/B115</f>
        <v>7.6923076923076925</v>
      </c>
      <c r="D104" s="29">
        <v>620000</v>
      </c>
      <c r="E104" s="75">
        <f>D104*100/D115</f>
        <v>8.1357387651024577</v>
      </c>
      <c r="F104" s="28"/>
    </row>
    <row r="105" spans="1:6" ht="15" customHeight="1" x14ac:dyDescent="0.3">
      <c r="A105" s="6"/>
      <c r="B105" s="28"/>
      <c r="C105" s="60"/>
      <c r="D105" s="31"/>
      <c r="E105" s="85"/>
      <c r="F105" s="30"/>
    </row>
    <row r="106" spans="1:6" ht="21" customHeight="1" x14ac:dyDescent="0.3">
      <c r="A106" s="10" t="s">
        <v>9</v>
      </c>
      <c r="B106" s="20">
        <f>SUM(B102:B104)</f>
        <v>27</v>
      </c>
      <c r="C106" s="74">
        <f>C102+C103+C104</f>
        <v>34.61538461538462</v>
      </c>
      <c r="D106" s="32">
        <f>SUM(D102:D105)</f>
        <v>2321230</v>
      </c>
      <c r="E106" s="74">
        <f>E102+E103+E104</f>
        <v>30.459549828578673</v>
      </c>
      <c r="F106" s="20"/>
    </row>
    <row r="107" spans="1:6" ht="4.5" customHeight="1" x14ac:dyDescent="0.3">
      <c r="A107" s="6"/>
      <c r="B107" s="28"/>
      <c r="C107" s="55"/>
      <c r="D107" s="29"/>
      <c r="E107" s="55"/>
      <c r="F107" s="28"/>
    </row>
    <row r="108" spans="1:6" ht="5.25" hidden="1" customHeight="1" x14ac:dyDescent="0.3">
      <c r="A108" s="42"/>
      <c r="B108" s="43"/>
      <c r="C108" s="61"/>
      <c r="D108" s="44"/>
      <c r="E108" s="61"/>
      <c r="F108" s="28"/>
    </row>
    <row r="109" spans="1:6" x14ac:dyDescent="0.3">
      <c r="A109" s="45" t="s">
        <v>47</v>
      </c>
      <c r="B109" s="28"/>
      <c r="C109" s="55"/>
      <c r="D109" s="29"/>
      <c r="E109" s="55"/>
      <c r="F109" s="28"/>
    </row>
    <row r="110" spans="1:6" x14ac:dyDescent="0.3">
      <c r="A110" s="13" t="s">
        <v>32</v>
      </c>
      <c r="B110" s="28"/>
      <c r="C110" s="55"/>
      <c r="D110" s="29"/>
      <c r="E110" s="55"/>
      <c r="F110" s="28"/>
    </row>
    <row r="111" spans="1:6" x14ac:dyDescent="0.3">
      <c r="A111" s="6" t="s">
        <v>51</v>
      </c>
      <c r="B111" s="28">
        <v>1</v>
      </c>
      <c r="C111" s="75">
        <f>B111*100/B115</f>
        <v>1.2820512820512822</v>
      </c>
      <c r="D111" s="29">
        <v>900000</v>
      </c>
      <c r="E111" s="75">
        <f>D111*100/D115</f>
        <v>11.809943368697116</v>
      </c>
      <c r="F111" s="28" t="s">
        <v>29</v>
      </c>
    </row>
    <row r="112" spans="1:6" ht="20.25" customHeight="1" x14ac:dyDescent="0.3">
      <c r="A112" s="6"/>
      <c r="B112" s="30"/>
      <c r="C112" s="85"/>
      <c r="D112" s="31"/>
      <c r="E112" s="85"/>
      <c r="F112" s="30"/>
    </row>
    <row r="113" spans="1:6" ht="20.25" customHeight="1" x14ac:dyDescent="0.3">
      <c r="A113" s="10" t="s">
        <v>9</v>
      </c>
      <c r="B113" s="33">
        <f>SUM(B111:B112)</f>
        <v>1</v>
      </c>
      <c r="C113" s="86">
        <f>SUM(C111:C112)</f>
        <v>1.2820512820512822</v>
      </c>
      <c r="D113" s="34">
        <f>SUM(D111:D112)</f>
        <v>900000</v>
      </c>
      <c r="E113" s="86">
        <f>SUM(E111:E112)</f>
        <v>11.809943368697116</v>
      </c>
      <c r="F113" s="30"/>
    </row>
    <row r="114" spans="1:6" x14ac:dyDescent="0.3">
      <c r="A114" s="10" t="s">
        <v>20</v>
      </c>
      <c r="B114" s="20">
        <f>B106+B113</f>
        <v>28</v>
      </c>
      <c r="C114" s="74">
        <f>C106+C113</f>
        <v>35.897435897435905</v>
      </c>
      <c r="D114" s="32">
        <f>D106+D113</f>
        <v>3221230</v>
      </c>
      <c r="E114" s="74">
        <f>E106+E113</f>
        <v>42.269493197275793</v>
      </c>
      <c r="F114" s="20"/>
    </row>
    <row r="115" spans="1:6" ht="21.75" customHeight="1" x14ac:dyDescent="0.3">
      <c r="A115" s="35" t="s">
        <v>30</v>
      </c>
      <c r="B115" s="36">
        <f>B22+B36+B60+B92+B114</f>
        <v>78</v>
      </c>
      <c r="C115" s="87">
        <f>C22+C36+C60+C92+C114</f>
        <v>100.00000000000003</v>
      </c>
      <c r="D115" s="37">
        <f>D22+D36+D60+D92+D114</f>
        <v>7620697</v>
      </c>
      <c r="E115" s="87">
        <f>E22+E36+E60+E92+E114</f>
        <v>100</v>
      </c>
      <c r="F115" s="20"/>
    </row>
    <row r="116" spans="1:6" ht="21.75" customHeight="1" x14ac:dyDescent="0.3">
      <c r="A116" s="46"/>
      <c r="B116" s="47"/>
      <c r="C116" s="62"/>
      <c r="D116" s="48"/>
      <c r="E116" s="62"/>
      <c r="F116" s="49"/>
    </row>
    <row r="117" spans="1:6" ht="21.75" customHeight="1" x14ac:dyDescent="0.3">
      <c r="A117" s="46"/>
      <c r="B117" s="47"/>
      <c r="C117" s="62"/>
      <c r="D117" s="48"/>
      <c r="E117" s="62"/>
      <c r="F117" s="49"/>
    </row>
    <row r="118" spans="1:6" ht="21.75" customHeight="1" x14ac:dyDescent="0.3">
      <c r="A118" s="46"/>
      <c r="B118" s="47"/>
      <c r="C118" s="62"/>
      <c r="D118" s="48"/>
      <c r="E118" s="62"/>
      <c r="F118" s="49"/>
    </row>
    <row r="119" spans="1:6" ht="18.75" customHeight="1" x14ac:dyDescent="0.3">
      <c r="A119" s="46"/>
      <c r="B119" s="47"/>
      <c r="C119" s="62"/>
      <c r="D119" s="48"/>
      <c r="E119" s="62"/>
      <c r="F119" s="49"/>
    </row>
    <row r="120" spans="1:6" ht="21.75" customHeight="1" x14ac:dyDescent="0.3">
      <c r="A120" s="46"/>
      <c r="B120" s="47"/>
      <c r="C120" s="62"/>
      <c r="D120" s="48"/>
      <c r="E120" s="62"/>
      <c r="F120" s="49"/>
    </row>
    <row r="121" spans="1:6" x14ac:dyDescent="0.3">
      <c r="F121" s="2">
        <v>9</v>
      </c>
    </row>
  </sheetData>
  <mergeCells count="15">
    <mergeCell ref="A74:F74"/>
    <mergeCell ref="A75:F75"/>
    <mergeCell ref="A97:F97"/>
    <mergeCell ref="A98:F98"/>
    <mergeCell ref="A99:F99"/>
    <mergeCell ref="A27:F27"/>
    <mergeCell ref="A49:F49"/>
    <mergeCell ref="A50:F50"/>
    <mergeCell ref="A51:F51"/>
    <mergeCell ref="A73:F73"/>
    <mergeCell ref="A2:F2"/>
    <mergeCell ref="A3:F3"/>
    <mergeCell ref="A4:F4"/>
    <mergeCell ref="A25:F25"/>
    <mergeCell ref="A26:F26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สป.60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2019-10-27T07:26:15Z</cp:lastPrinted>
  <dcterms:created xsi:type="dcterms:W3CDTF">2016-10-19T05:40:19Z</dcterms:created>
  <dcterms:modified xsi:type="dcterms:W3CDTF">2019-10-27T07:27:43Z</dcterms:modified>
</cp:coreProperties>
</file>